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hamematakan'!$A$1:$E$82</definedName>
    <definedName name="_xlnm.Print_Area" localSheetId="0">'Ekamutneri hamematakan'!$A$1:$E$67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4" i="27"/>
  <c r="C24"/>
  <c r="D64"/>
  <c r="D63"/>
  <c r="C64"/>
  <c r="C7"/>
  <c r="D7"/>
  <c r="C34" i="26"/>
  <c r="C24" s="1"/>
  <c r="D34"/>
  <c r="D24" s="1"/>
  <c r="C34" i="27" l="1"/>
  <c r="D34"/>
  <c r="E58" l="1"/>
  <c r="E59"/>
  <c r="E60"/>
  <c r="E57" l="1"/>
  <c r="E55"/>
  <c r="E60" i="26"/>
  <c r="E59"/>
  <c r="E55"/>
  <c r="C6" l="1"/>
  <c r="E22" i="27"/>
  <c r="E20"/>
  <c r="E23" i="26"/>
  <c r="E22"/>
  <c r="E21"/>
  <c r="D6"/>
  <c r="E81" i="27"/>
  <c r="E80"/>
  <c r="D79"/>
  <c r="C79"/>
  <c r="E78"/>
  <c r="E77"/>
  <c r="D76"/>
  <c r="C76"/>
  <c r="E75"/>
  <c r="E74"/>
  <c r="E73"/>
  <c r="E72"/>
  <c r="D71"/>
  <c r="C71"/>
  <c r="E70"/>
  <c r="E69"/>
  <c r="E68"/>
  <c r="E67"/>
  <c r="E66"/>
  <c r="E65"/>
  <c r="E62"/>
  <c r="E61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E6"/>
  <c r="E66" i="26"/>
  <c r="E65"/>
  <c r="E64"/>
  <c r="E63"/>
  <c r="E62"/>
  <c r="E61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3"/>
  <c r="E32"/>
  <c r="E31"/>
  <c r="E30"/>
  <c r="E29"/>
  <c r="E28"/>
  <c r="E27"/>
  <c r="E26"/>
  <c r="E25"/>
  <c r="E20"/>
  <c r="E19"/>
  <c r="E18"/>
  <c r="E17"/>
  <c r="E16"/>
  <c r="E15"/>
  <c r="E14"/>
  <c r="E13"/>
  <c r="E12"/>
  <c r="E11"/>
  <c r="E10"/>
  <c r="E9"/>
  <c r="E8"/>
  <c r="E7"/>
  <c r="C63" i="27" l="1"/>
  <c r="C23" s="1"/>
  <c r="E76"/>
  <c r="D23"/>
  <c r="E79"/>
  <c r="E71"/>
  <c r="E34"/>
  <c r="E64"/>
  <c r="C67" i="26"/>
  <c r="E34"/>
  <c r="E6"/>
  <c r="E7" i="27"/>
  <c r="D82" l="1"/>
  <c r="D67" i="26"/>
  <c r="E24"/>
  <c r="C82" i="27"/>
  <c r="E24"/>
  <c r="E63"/>
  <c r="E67" i="26" l="1"/>
  <c r="E23" i="27"/>
  <c r="E82"/>
</calcChain>
</file>

<file path=xl/sharedStrings.xml><?xml version="1.0" encoding="utf-8"?>
<sst xmlns="http://schemas.openxmlformats.org/spreadsheetml/2006/main" count="163" uniqueCount="111">
  <si>
    <t>հ/հ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</si>
  <si>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</si>
  <si>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</si>
  <si>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</si>
  <si>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</si>
  <si>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</si>
  <si>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</si>
  <si>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</si>
  <si>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</si>
  <si>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</si>
  <si>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</si>
  <si>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</si>
  <si>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</si>
  <si>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</si>
  <si>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</si>
  <si>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</si>
  <si>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</si>
  <si>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</si>
  <si>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</si>
  <si>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</si>
  <si>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</si>
  <si>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</si>
  <si>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</si>
  <si>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</si>
  <si>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</si>
  <si>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</si>
  <si>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</si>
  <si>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</si>
  <si>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</si>
  <si>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</si>
  <si>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</si>
  <si>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</si>
  <si>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</si>
  <si>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</si>
  <si>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</si>
  <si>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</si>
  <si>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</si>
  <si>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</si>
  <si>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</si>
  <si>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</si>
  <si>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</si>
  <si>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</si>
  <si>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</si>
  <si>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</si>
  <si>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</si>
  <si>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</si>
  <si>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</si>
  <si>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</si>
  <si>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</si>
  <si>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</si>
  <si>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</si>
  <si>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</si>
  <si>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</si>
  <si>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</si>
  <si>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</si>
  <si>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</si>
  <si>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</si>
  <si>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</si>
  <si>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</si>
  <si>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</si>
  <si>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</si>
  <si>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</si>
  <si>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</si>
  <si>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</si>
  <si>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</si>
  <si>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</si>
  <si>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</si>
  <si>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</si>
  <si>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</si>
  <si>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</si>
  <si>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</si>
  <si>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</si>
  <si>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</si>
  <si>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</si>
  <si>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</si>
  <si>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</si>
  <si>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</si>
  <si>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</si>
  <si>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</si>
  <si>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</si>
  <si>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</si>
  <si>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</si>
  <si>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</si>
  <si>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</si>
  <si>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</si>
  <si>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</si>
  <si>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</si>
  <si>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</si>
  <si>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</si>
  <si>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</si>
  <si>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</si>
  <si>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</si>
  <si>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</si>
  <si>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</si>
  <si>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</si>
  <si>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</si>
  <si>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«Վ.Պետրոսյանի անվ.թ51հիմն.դպրոց» ՊՈԱԿ-ի </t>
  </si>
  <si>
    <t>Գույքի  օտարումից</t>
  </si>
  <si>
    <t>Գույքի օտարումից</t>
  </si>
  <si>
    <t>Քիմ.մաքրում</t>
  </si>
  <si>
    <t>Շենքի ապահովագրություն</t>
  </si>
  <si>
    <t>Ջրի գերածախս</t>
  </si>
  <si>
    <t>համազգեստ</t>
  </si>
  <si>
    <t>Ջրի  գերածախս</t>
  </si>
  <si>
    <t xml:space="preserve">Քիմ.մաքրման ծառայության գծով </t>
  </si>
  <si>
    <t>համազգեստի գծով</t>
  </si>
  <si>
    <t>Թույա</t>
  </si>
  <si>
    <t>արտադրա-տնտեսական գույք/շերտավարագույր/</t>
  </si>
  <si>
    <t>արտադրա-տնտեսական գույք/լուսարձակ/</t>
  </si>
  <si>
    <t>Օգնիր դպրոցիդ</t>
  </si>
  <si>
    <t xml:space="preserve">                              01.01.2018-01.10.2018թ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</si>
</sst>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4" applyNumberFormat="0" applyAlignment="0" applyProtection="0"/>
    <xf numFmtId="0" fontId="8" fillId="20" borderId="5" applyNumberFormat="0" applyAlignment="0" applyProtection="0"/>
    <xf numFmtId="0" fontId="9" fillId="20" borderId="4" applyNumberFormat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1" applyNumberFormat="0" applyFont="0" applyAlignment="0" applyProtection="0"/>
    <xf numFmtId="0" fontId="19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3" fillId="0" borderId="0"/>
    <xf numFmtId="0" fontId="34" fillId="0" borderId="0"/>
  </cellStyleXfs>
  <cellXfs count="62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2" xfId="1" applyFont="1" applyBorder="1" applyAlignment="1" applyProtection="1">
      <alignment horizontal="center" vertical="center" wrapText="1"/>
    </xf>
    <xf numFmtId="166" fontId="23" fillId="0" borderId="2" xfId="1" applyNumberFormat="1" applyFont="1" applyBorder="1" applyAlignment="1" applyProtection="1">
      <alignment horizontal="center" vertical="center" wrapText="1"/>
    </xf>
    <xf numFmtId="0" fontId="30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0" fontId="1" fillId="0" borderId="2" xfId="1" applyFont="1" applyBorder="1" applyAlignment="1" applyProtection="1">
      <alignment vertical="center"/>
    </xf>
    <xf numFmtId="0" fontId="28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166" fontId="1" fillId="0" borderId="2" xfId="1" applyNumberFormat="1" applyFont="1" applyBorder="1" applyAlignment="1" applyProtection="1">
      <alignment horizontal="center" vertical="center"/>
    </xf>
    <xf numFmtId="0" fontId="23" fillId="0" borderId="2" xfId="1" applyFont="1" applyBorder="1" applyAlignment="1" applyProtection="1">
      <alignment vertical="center"/>
    </xf>
    <xf numFmtId="166" fontId="23" fillId="0" borderId="2" xfId="44" applyNumberFormat="1" applyFont="1" applyBorder="1" applyAlignment="1" applyProtection="1">
      <alignment horizontal="center" vertical="center"/>
    </xf>
    <xf numFmtId="167" fontId="25" fillId="0" borderId="2" xfId="44" applyNumberFormat="1" applyFont="1" applyBorder="1" applyAlignment="1" applyProtection="1">
      <alignment horizontal="left" vertical="center" wrapText="1"/>
    </xf>
    <xf numFmtId="167" fontId="23" fillId="0" borderId="2" xfId="44" applyNumberFormat="1" applyFont="1" applyBorder="1" applyAlignment="1" applyProtection="1">
      <alignment horizontal="left" vertical="center" wrapText="1"/>
    </xf>
    <xf numFmtId="166" fontId="1" fillId="0" borderId="2" xfId="1" applyNumberFormat="1" applyFont="1" applyBorder="1" applyAlignment="1" applyProtection="1">
      <alignment horizontal="center" vertical="center" wrapText="1"/>
    </xf>
    <xf numFmtId="0" fontId="1" fillId="0" borderId="0" xfId="1" applyFont="1" applyAlignment="1" applyProtection="1">
      <alignment vertical="center"/>
    </xf>
    <xf numFmtId="0" fontId="27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3" fillId="0" borderId="0" xfId="1" applyFont="1" applyAlignment="1" applyProtection="1">
      <alignment horizontal="right" vertical="center"/>
    </xf>
    <xf numFmtId="0" fontId="23" fillId="0" borderId="0" xfId="1" applyFont="1" applyAlignment="1" applyProtection="1">
      <alignment vertical="center"/>
    </xf>
    <xf numFmtId="0" fontId="22" fillId="0" borderId="3" xfId="44" applyFont="1" applyBorder="1" applyAlignment="1" applyProtection="1">
      <alignment vertical="center"/>
    </xf>
    <xf numFmtId="0" fontId="22" fillId="0" borderId="3" xfId="1" applyFont="1" applyBorder="1" applyAlignment="1" applyProtection="1">
      <alignment horizontal="center" vertical="center" wrapText="1"/>
    </xf>
    <xf numFmtId="0" fontId="35" fillId="0" borderId="2" xfId="0" applyNumberFormat="1" applyFont="1" applyBorder="1" applyAlignment="1" applyProtection="1">
      <alignment horizontal="center" vertical="center" wrapText="1"/>
    </xf>
    <xf numFmtId="0" fontId="26" fillId="0" borderId="3" xfId="1" applyNumberFormat="1" applyFont="1" applyBorder="1" applyAlignment="1" applyProtection="1">
      <alignment horizontal="center" vertical="center" wrapText="1"/>
    </xf>
    <xf numFmtId="0" fontId="22" fillId="0" borderId="0" xfId="1" applyFont="1" applyAlignment="1" applyProtection="1">
      <alignment vertical="center"/>
    </xf>
    <xf numFmtId="0" fontId="23" fillId="0" borderId="2" xfId="1" applyFont="1" applyBorder="1" applyAlignment="1" applyProtection="1">
      <alignment horizontal="center" vertical="center"/>
    </xf>
    <xf numFmtId="166" fontId="23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" fontId="1" fillId="0" borderId="2" xfId="1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9" fillId="0" borderId="2" xfId="1" applyNumberFormat="1" applyFont="1" applyBorder="1" applyAlignment="1" applyProtection="1">
      <alignment horizontal="center" vertical="center"/>
    </xf>
    <xf numFmtId="166" fontId="23" fillId="0" borderId="0" xfId="1" applyNumberFormat="1" applyFont="1" applyBorder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166" fontId="1" fillId="0" borderId="2" xfId="44" applyNumberFormat="1" applyFont="1" applyBorder="1" applyAlignment="1" applyProtection="1">
      <alignment horizontal="center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0" fontId="22" fillId="0" borderId="0" xfId="44" applyFont="1" applyAlignment="1" applyProtection="1">
      <alignment vertical="center"/>
    </xf>
    <xf numFmtId="0" fontId="23" fillId="0" borderId="0" xfId="44" applyFont="1" applyBorder="1" applyAlignment="1" applyProtection="1">
      <alignment horizontal="right" vertical="center"/>
    </xf>
    <xf numFmtId="0" fontId="22" fillId="0" borderId="2" xfId="44" applyNumberFormat="1" applyFont="1" applyBorder="1" applyAlignment="1" applyProtection="1">
      <alignment horizontal="center" vertical="center"/>
    </xf>
    <xf numFmtId="167" fontId="22" fillId="0" borderId="2" xfId="44" applyNumberFormat="1" applyFont="1" applyBorder="1" applyAlignment="1" applyProtection="1">
      <alignment horizontal="left" vertical="center" wrapText="1"/>
    </xf>
    <xf numFmtId="166" fontId="22" fillId="0" borderId="2" xfId="44" applyNumberFormat="1" applyFont="1" applyBorder="1" applyAlignment="1" applyProtection="1">
      <alignment horizontal="center" vertical="center"/>
    </xf>
    <xf numFmtId="166" fontId="28" fillId="0" borderId="2" xfId="44" applyNumberFormat="1" applyFont="1" applyBorder="1" applyAlignment="1" applyProtection="1">
      <alignment horizontal="center" vertical="center"/>
    </xf>
    <xf numFmtId="166" fontId="24" fillId="0" borderId="0" xfId="1" applyNumberFormat="1" applyFont="1" applyAlignment="1" applyProtection="1">
      <alignment vertical="center"/>
    </xf>
    <xf numFmtId="0" fontId="22" fillId="0" borderId="2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1" fillId="0" borderId="2" xfId="44" applyNumberFormat="1" applyFont="1" applyBorder="1" applyAlignment="1" applyProtection="1">
      <alignment horizontal="center" vertical="center"/>
    </xf>
    <xf numFmtId="167" fontId="1" fillId="0" borderId="2" xfId="44" applyNumberFormat="1" applyFont="1" applyBorder="1" applyAlignment="1" applyProtection="1">
      <alignment horizontal="left" vertical="center" wrapText="1"/>
    </xf>
    <xf numFmtId="0" fontId="28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0" fontId="25" fillId="0" borderId="2" xfId="44" applyNumberFormat="1" applyFont="1" applyBorder="1" applyAlignment="1" applyProtection="1">
      <alignment horizontal="center" vertical="center"/>
    </xf>
    <xf numFmtId="166" fontId="25" fillId="0" borderId="2" xfId="44" applyNumberFormat="1" applyFont="1" applyBorder="1" applyAlignment="1" applyProtection="1">
      <alignment horizontal="center" vertical="center"/>
    </xf>
    <xf numFmtId="167" fontId="25" fillId="24" borderId="2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51-51-2018&#1378;&#1377;&#1388;&#1377;&#1398;&#1405;%20&#1386;&#1381;&#1398;&#1400;\2018-51&#1380;&#1402;-&#1395;&#1387;&#1399;&#1407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view="pageBreakPreview" zoomScaleSheetLayoutView="100" workbookViewId="0">
      <selection activeCell="C13" sqref="C13"/>
    </sheetView>
  </sheetViews>
  <sheetFormatPr defaultRowHeight="13.5"/>
  <cols>
    <col min="1" max="1" width="6.28515625" style="38" customWidth="1"/>
    <col min="2" max="2" width="48.5703125" style="16" customWidth="1"/>
    <col min="3" max="3" width="19.42578125" style="16" customWidth="1"/>
    <col min="4" max="4" width="18.5703125" style="16" customWidth="1"/>
    <col min="5" max="5" width="12.7109375" style="16" customWidth="1"/>
    <col min="6" max="6" width="13.140625" style="16" customWidth="1"/>
    <col min="7" max="16384" width="9.140625" style="16"/>
  </cols>
  <sheetData>
    <row r="1" spans="1:8" ht="16.5" customHeight="1">
      <c r="A1" s="58" t="s">
        <v>67</v>
      </c>
      <c r="B1" s="58"/>
      <c r="C1" s="58"/>
      <c r="D1" s="58"/>
      <c r="E1" s="58"/>
    </row>
    <row r="2" spans="1:8" s="1" customFormat="1" ht="25.5" customHeight="1">
      <c r="A2" s="59" t="s">
        <v>96</v>
      </c>
      <c r="B2" s="59"/>
      <c r="C2" s="59"/>
      <c r="D2" s="59"/>
      <c r="E2" s="59"/>
      <c r="F2" s="17"/>
      <c r="G2" s="17"/>
    </row>
    <row r="3" spans="1:8" ht="57" customHeight="1">
      <c r="A3" s="60" t="s">
        <v>60</v>
      </c>
      <c r="B3" s="60"/>
      <c r="C3" s="60"/>
      <c r="D3" s="60"/>
      <c r="E3" s="60"/>
      <c r="F3" s="18"/>
      <c r="G3" s="18"/>
      <c r="H3" s="18"/>
    </row>
    <row r="4" spans="1:8" s="20" customFormat="1" ht="27" customHeight="1">
      <c r="A4" s="61" t="s">
        <v>110</v>
      </c>
      <c r="B4" s="61"/>
      <c r="C4" s="61"/>
      <c r="D4" s="61"/>
      <c r="E4" s="19" t="s">
        <v>1</v>
      </c>
    </row>
    <row r="5" spans="1:8" s="25" customFormat="1" ht="64.5" customHeight="1">
      <c r="A5" s="21" t="s">
        <v>0</v>
      </c>
      <c r="B5" s="22" t="s">
        <v>2</v>
      </c>
      <c r="C5" s="23" t="s">
        <v>62</v>
      </c>
      <c r="D5" s="23" t="s">
        <v>61</v>
      </c>
      <c r="E5" s="24" t="s">
        <v>3</v>
      </c>
    </row>
    <row r="6" spans="1:8" ht="31.5" customHeight="1">
      <c r="A6" s="26" t="s">
        <v>4</v>
      </c>
      <c r="B6" s="2" t="s">
        <v>5</v>
      </c>
      <c r="C6" s="27">
        <f>SUM(C7,C11:C18,C21:C23)</f>
        <v>115715</v>
      </c>
      <c r="D6" s="27">
        <f>SUM(D7,D11:D18,D21:D23)</f>
        <v>116148.40000000001</v>
      </c>
      <c r="E6" s="27">
        <f t="shared" ref="E6:E67" si="0">D6-C6</f>
        <v>433.40000000000873</v>
      </c>
      <c r="F6" s="28"/>
    </row>
    <row r="7" spans="1:8" ht="17.25" customHeight="1">
      <c r="A7" s="29">
        <v>1</v>
      </c>
      <c r="B7" s="6" t="s">
        <v>68</v>
      </c>
      <c r="C7" s="10">
        <v>115617.5</v>
      </c>
      <c r="D7" s="10">
        <v>115617.5</v>
      </c>
      <c r="E7" s="10">
        <f t="shared" si="0"/>
        <v>0</v>
      </c>
      <c r="F7" s="28"/>
      <c r="G7" s="28"/>
    </row>
    <row r="8" spans="1:8" s="32" customFormat="1" ht="18.75" hidden="1" customHeight="1">
      <c r="A8" s="30">
        <v>1.1000000000000001</v>
      </c>
      <c r="B8" s="7" t="s">
        <v>69</v>
      </c>
      <c r="C8" s="30"/>
      <c r="D8" s="30"/>
      <c r="E8" s="30">
        <f t="shared" si="0"/>
        <v>0</v>
      </c>
      <c r="F8" s="31"/>
    </row>
    <row r="9" spans="1:8" s="32" customFormat="1" ht="18.75" hidden="1" customHeight="1">
      <c r="A9" s="30">
        <v>1.2</v>
      </c>
      <c r="B9" s="7" t="s">
        <v>70</v>
      </c>
      <c r="C9" s="30"/>
      <c r="D9" s="30"/>
      <c r="E9" s="30">
        <f t="shared" si="0"/>
        <v>0</v>
      </c>
      <c r="F9" s="31"/>
    </row>
    <row r="10" spans="1:8" s="32" customFormat="1" ht="1.5" hidden="1" customHeight="1">
      <c r="A10" s="30">
        <v>1.1000000000000001</v>
      </c>
      <c r="B10" s="7" t="s">
        <v>71</v>
      </c>
      <c r="C10" s="30"/>
      <c r="D10" s="30"/>
      <c r="E10" s="30">
        <f t="shared" si="0"/>
        <v>0</v>
      </c>
      <c r="F10" s="31"/>
    </row>
    <row r="11" spans="1:8" ht="18.75" hidden="1" customHeight="1">
      <c r="A11" s="29">
        <v>2</v>
      </c>
      <c r="B11" s="6" t="s">
        <v>6</v>
      </c>
      <c r="C11" s="10"/>
      <c r="D11" s="10"/>
      <c r="E11" s="10">
        <f t="shared" si="0"/>
        <v>0</v>
      </c>
      <c r="F11" s="28"/>
    </row>
    <row r="12" spans="1:8" ht="6" hidden="1" customHeight="1">
      <c r="A12" s="29">
        <v>3</v>
      </c>
      <c r="B12" s="6" t="s">
        <v>72</v>
      </c>
      <c r="C12" s="15"/>
      <c r="D12" s="15"/>
      <c r="E12" s="10">
        <f t="shared" si="0"/>
        <v>0</v>
      </c>
      <c r="F12" s="28"/>
    </row>
    <row r="13" spans="1:8" ht="13.5" customHeight="1">
      <c r="A13" s="29">
        <v>2</v>
      </c>
      <c r="B13" s="5" t="s">
        <v>7</v>
      </c>
      <c r="C13" s="15">
        <v>30.2</v>
      </c>
      <c r="D13" s="15">
        <v>61</v>
      </c>
      <c r="E13" s="10">
        <f t="shared" si="0"/>
        <v>30.8</v>
      </c>
      <c r="F13" s="28"/>
    </row>
    <row r="14" spans="1:8" ht="0.75" hidden="1" customHeight="1">
      <c r="A14" s="29">
        <v>3</v>
      </c>
      <c r="B14" s="6" t="s">
        <v>8</v>
      </c>
      <c r="C14" s="15"/>
      <c r="D14" s="15"/>
      <c r="E14" s="10">
        <f t="shared" si="0"/>
        <v>0</v>
      </c>
      <c r="F14" s="28"/>
    </row>
    <row r="15" spans="1:8" ht="17.25" customHeight="1">
      <c r="A15" s="29">
        <v>3</v>
      </c>
      <c r="B15" s="5" t="s">
        <v>73</v>
      </c>
      <c r="C15" s="15"/>
      <c r="D15" s="15">
        <v>227</v>
      </c>
      <c r="E15" s="10">
        <f t="shared" si="0"/>
        <v>227</v>
      </c>
      <c r="F15" s="28"/>
    </row>
    <row r="16" spans="1:8" ht="0.75" hidden="1" customHeight="1">
      <c r="A16" s="29">
        <v>7</v>
      </c>
      <c r="B16" s="5" t="s">
        <v>9</v>
      </c>
      <c r="C16" s="15"/>
      <c r="D16" s="15"/>
      <c r="E16" s="10">
        <f t="shared" si="0"/>
        <v>0</v>
      </c>
      <c r="F16" s="28"/>
    </row>
    <row r="17" spans="1:6" ht="16.5" customHeight="1">
      <c r="A17" s="29">
        <v>4</v>
      </c>
      <c r="B17" s="5" t="s">
        <v>10</v>
      </c>
      <c r="C17" s="15"/>
      <c r="D17" s="15">
        <v>175.6</v>
      </c>
      <c r="E17" s="10">
        <f t="shared" si="0"/>
        <v>175.6</v>
      </c>
      <c r="F17" s="28"/>
    </row>
    <row r="18" spans="1:6" ht="24.75" hidden="1" customHeight="1">
      <c r="A18" s="29">
        <v>6</v>
      </c>
      <c r="B18" s="9" t="s">
        <v>64</v>
      </c>
      <c r="C18" s="15"/>
      <c r="D18" s="15"/>
      <c r="E18" s="10">
        <f t="shared" si="0"/>
        <v>0</v>
      </c>
      <c r="F18" s="28"/>
    </row>
    <row r="19" spans="1:6" ht="20.25" hidden="1" customHeight="1">
      <c r="A19" s="10">
        <v>9.1</v>
      </c>
      <c r="B19" s="6" t="s">
        <v>65</v>
      </c>
      <c r="C19" s="15"/>
      <c r="D19" s="15"/>
      <c r="E19" s="10">
        <f t="shared" si="0"/>
        <v>0</v>
      </c>
      <c r="F19" s="28"/>
    </row>
    <row r="20" spans="1:6" ht="19.5" hidden="1" customHeight="1">
      <c r="A20" s="10">
        <v>9.1999999999999993</v>
      </c>
      <c r="B20" s="6" t="s">
        <v>66</v>
      </c>
      <c r="C20" s="15"/>
      <c r="D20" s="15"/>
      <c r="E20" s="10">
        <f t="shared" si="0"/>
        <v>0</v>
      </c>
      <c r="F20" s="28"/>
    </row>
    <row r="21" spans="1:6" ht="0.75" customHeight="1">
      <c r="A21" s="29">
        <v>5</v>
      </c>
      <c r="B21" s="5" t="s">
        <v>11</v>
      </c>
      <c r="C21" s="15"/>
      <c r="D21" s="15"/>
      <c r="E21" s="10">
        <f t="shared" si="0"/>
        <v>0</v>
      </c>
      <c r="F21" s="28"/>
    </row>
    <row r="22" spans="1:6" ht="18.75" customHeight="1">
      <c r="A22" s="33">
        <v>5</v>
      </c>
      <c r="B22" s="5" t="s">
        <v>97</v>
      </c>
      <c r="C22" s="15">
        <v>67.3</v>
      </c>
      <c r="D22" s="15">
        <v>67.3</v>
      </c>
      <c r="E22" s="10">
        <f>D22-C22</f>
        <v>0</v>
      </c>
      <c r="F22" s="28"/>
    </row>
    <row r="23" spans="1:6" ht="18" hidden="1" customHeight="1">
      <c r="A23" s="29">
        <v>12</v>
      </c>
      <c r="B23" s="5"/>
      <c r="C23" s="3"/>
      <c r="D23" s="3"/>
      <c r="E23" s="10">
        <f>D23-C23</f>
        <v>0</v>
      </c>
      <c r="F23" s="28"/>
    </row>
    <row r="24" spans="1:6" ht="29.25" customHeight="1">
      <c r="A24" s="26" t="s">
        <v>12</v>
      </c>
      <c r="B24" s="2" t="s">
        <v>13</v>
      </c>
      <c r="C24" s="3">
        <f>C25+C29+C30+C31+C32+C33+C34+C39+C40+C41+C47+C50+C51+C53+C54+C55+C66</f>
        <v>130631.1</v>
      </c>
      <c r="D24" s="3">
        <f>D25+D29+D30+D31+D32+D33+D34+D39+D40+D41+D47+D50+D51+D53+D54+D55+D66</f>
        <v>125562.1</v>
      </c>
      <c r="E24" s="27">
        <f t="shared" si="0"/>
        <v>-5069</v>
      </c>
      <c r="F24" s="28"/>
    </row>
    <row r="25" spans="1:6" ht="20.25" customHeight="1">
      <c r="A25" s="29">
        <v>1</v>
      </c>
      <c r="B25" s="5" t="s">
        <v>14</v>
      </c>
      <c r="C25" s="10">
        <v>122588.1</v>
      </c>
      <c r="D25" s="10">
        <v>120254.9</v>
      </c>
      <c r="E25" s="10">
        <f t="shared" si="0"/>
        <v>-2333.2000000000116</v>
      </c>
      <c r="F25" s="28"/>
    </row>
    <row r="26" spans="1:6" s="32" customFormat="1" ht="21" hidden="1" customHeight="1">
      <c r="A26" s="34">
        <v>1.1000000000000001</v>
      </c>
      <c r="B26" s="7" t="s">
        <v>74</v>
      </c>
      <c r="C26" s="30"/>
      <c r="D26" s="30"/>
      <c r="E26" s="30">
        <f t="shared" si="0"/>
        <v>0</v>
      </c>
      <c r="F26" s="31"/>
    </row>
    <row r="27" spans="1:6" s="32" customFormat="1" ht="21" hidden="1" customHeight="1">
      <c r="A27" s="34">
        <v>1.2</v>
      </c>
      <c r="B27" s="7" t="s">
        <v>75</v>
      </c>
      <c r="C27" s="30"/>
      <c r="D27" s="30"/>
      <c r="E27" s="30">
        <f t="shared" si="0"/>
        <v>0</v>
      </c>
      <c r="F27" s="31"/>
    </row>
    <row r="28" spans="1:6" s="32" customFormat="1" ht="21" hidden="1" customHeight="1">
      <c r="A28" s="34">
        <v>1.1000000000000001</v>
      </c>
      <c r="B28" s="7" t="s">
        <v>15</v>
      </c>
      <c r="C28" s="30"/>
      <c r="D28" s="30"/>
      <c r="E28" s="30">
        <f t="shared" si="0"/>
        <v>0</v>
      </c>
      <c r="F28" s="31"/>
    </row>
    <row r="29" spans="1:6" ht="21" customHeight="1">
      <c r="A29" s="29">
        <v>2</v>
      </c>
      <c r="B29" s="6" t="s">
        <v>17</v>
      </c>
      <c r="C29" s="10">
        <v>3844.4</v>
      </c>
      <c r="D29" s="10">
        <v>1744.3</v>
      </c>
      <c r="E29" s="10">
        <f t="shared" si="0"/>
        <v>-2100.1000000000004</v>
      </c>
      <c r="F29" s="28"/>
    </row>
    <row r="30" spans="1:6" ht="21" customHeight="1">
      <c r="A30" s="29">
        <v>3</v>
      </c>
      <c r="B30" s="5" t="s">
        <v>18</v>
      </c>
      <c r="C30" s="10">
        <v>791</v>
      </c>
      <c r="D30" s="10">
        <v>901.5</v>
      </c>
      <c r="E30" s="10">
        <f t="shared" si="0"/>
        <v>110.5</v>
      </c>
      <c r="F30" s="28"/>
    </row>
    <row r="31" spans="1:6" ht="21" customHeight="1">
      <c r="A31" s="29">
        <v>4</v>
      </c>
      <c r="B31" s="5" t="s">
        <v>19</v>
      </c>
      <c r="C31" s="15">
        <v>637</v>
      </c>
      <c r="D31" s="15">
        <v>633.5</v>
      </c>
      <c r="E31" s="10">
        <f t="shared" si="0"/>
        <v>-3.5</v>
      </c>
      <c r="F31" s="28"/>
    </row>
    <row r="32" spans="1:6" ht="21" customHeight="1">
      <c r="A32" s="29">
        <v>5</v>
      </c>
      <c r="B32" s="6" t="s">
        <v>20</v>
      </c>
      <c r="C32" s="10">
        <v>200</v>
      </c>
      <c r="D32" s="10">
        <v>127.8</v>
      </c>
      <c r="E32" s="10">
        <f t="shared" si="0"/>
        <v>-72.2</v>
      </c>
      <c r="F32" s="28"/>
    </row>
    <row r="33" spans="1:6" ht="21" customHeight="1">
      <c r="A33" s="29">
        <v>6</v>
      </c>
      <c r="B33" s="6" t="s">
        <v>21</v>
      </c>
      <c r="C33" s="10">
        <v>60</v>
      </c>
      <c r="D33" s="10">
        <v>20</v>
      </c>
      <c r="E33" s="10">
        <f t="shared" si="0"/>
        <v>-40</v>
      </c>
      <c r="F33" s="28"/>
    </row>
    <row r="34" spans="1:6" ht="21" customHeight="1">
      <c r="A34" s="29">
        <v>7</v>
      </c>
      <c r="B34" s="5" t="s">
        <v>22</v>
      </c>
      <c r="C34" s="15">
        <f>SUM(C35:C37)</f>
        <v>189.6</v>
      </c>
      <c r="D34" s="15">
        <f>SUM(D35:D37)</f>
        <v>164.5</v>
      </c>
      <c r="E34" s="10">
        <f t="shared" si="0"/>
        <v>-25.099999999999994</v>
      </c>
      <c r="F34" s="28"/>
    </row>
    <row r="35" spans="1:6" s="32" customFormat="1" ht="21" customHeight="1">
      <c r="A35" s="34">
        <v>7.1</v>
      </c>
      <c r="B35" s="7" t="s">
        <v>23</v>
      </c>
      <c r="C35" s="35">
        <v>129.6</v>
      </c>
      <c r="D35" s="35">
        <v>129.6</v>
      </c>
      <c r="E35" s="30">
        <f t="shared" si="0"/>
        <v>0</v>
      </c>
      <c r="F35" s="31"/>
    </row>
    <row r="36" spans="1:6" s="32" customFormat="1" ht="23.25" customHeight="1">
      <c r="A36" s="34">
        <v>7.2</v>
      </c>
      <c r="B36" s="8" t="s">
        <v>24</v>
      </c>
      <c r="C36" s="30">
        <v>60</v>
      </c>
      <c r="D36" s="30">
        <v>34.9</v>
      </c>
      <c r="E36" s="30">
        <f t="shared" si="0"/>
        <v>-25.1</v>
      </c>
      <c r="F36" s="31"/>
    </row>
    <row r="37" spans="1:6" s="32" customFormat="1" ht="15.75" hidden="1" customHeight="1">
      <c r="A37" s="34">
        <v>7.3</v>
      </c>
      <c r="B37" s="8" t="s">
        <v>25</v>
      </c>
      <c r="C37" s="35"/>
      <c r="D37" s="30"/>
      <c r="E37" s="30">
        <f t="shared" si="0"/>
        <v>0</v>
      </c>
      <c r="F37" s="31"/>
    </row>
    <row r="38" spans="1:6" s="32" customFormat="1" ht="21" hidden="1" customHeight="1">
      <c r="A38" s="29">
        <v>8</v>
      </c>
      <c r="B38" s="6" t="s">
        <v>76</v>
      </c>
      <c r="C38" s="35"/>
      <c r="D38" s="30"/>
      <c r="E38" s="30">
        <f t="shared" si="0"/>
        <v>0</v>
      </c>
      <c r="F38" s="31"/>
    </row>
    <row r="39" spans="1:6" ht="18.75" customHeight="1">
      <c r="A39" s="29">
        <v>8</v>
      </c>
      <c r="B39" s="6" t="s">
        <v>26</v>
      </c>
      <c r="C39" s="15">
        <v>9</v>
      </c>
      <c r="D39" s="15">
        <v>9</v>
      </c>
      <c r="E39" s="10">
        <f t="shared" si="0"/>
        <v>0</v>
      </c>
      <c r="F39" s="28"/>
    </row>
    <row r="40" spans="1:6" ht="21.75" customHeight="1">
      <c r="A40" s="29">
        <v>9</v>
      </c>
      <c r="B40" s="6" t="s">
        <v>27</v>
      </c>
      <c r="C40" s="15">
        <v>470</v>
      </c>
      <c r="D40" s="10">
        <v>265.3</v>
      </c>
      <c r="E40" s="10">
        <f t="shared" si="0"/>
        <v>-204.7</v>
      </c>
      <c r="F40" s="28"/>
    </row>
    <row r="41" spans="1:6" ht="14.25" customHeight="1">
      <c r="A41" s="29">
        <v>10</v>
      </c>
      <c r="B41" s="6" t="s">
        <v>28</v>
      </c>
      <c r="C41" s="15">
        <v>464</v>
      </c>
      <c r="D41" s="10">
        <v>173</v>
      </c>
      <c r="E41" s="10">
        <f t="shared" si="0"/>
        <v>-291</v>
      </c>
      <c r="F41" s="28"/>
    </row>
    <row r="42" spans="1:6" ht="18.75" hidden="1" customHeight="1">
      <c r="A42" s="29">
        <v>12</v>
      </c>
      <c r="B42" s="6" t="s">
        <v>29</v>
      </c>
      <c r="C42" s="15"/>
      <c r="D42" s="10"/>
      <c r="E42" s="10">
        <f t="shared" si="0"/>
        <v>0</v>
      </c>
      <c r="F42" s="28"/>
    </row>
    <row r="43" spans="1:6" ht="18.75" hidden="1" customHeight="1">
      <c r="A43" s="29">
        <v>13</v>
      </c>
      <c r="B43" s="6" t="s">
        <v>30</v>
      </c>
      <c r="C43" s="15"/>
      <c r="D43" s="10"/>
      <c r="E43" s="10">
        <f t="shared" si="0"/>
        <v>0</v>
      </c>
      <c r="F43" s="28"/>
    </row>
    <row r="44" spans="1:6" ht="18" hidden="1" customHeight="1">
      <c r="A44" s="29">
        <v>14</v>
      </c>
      <c r="B44" s="6" t="s">
        <v>16</v>
      </c>
      <c r="C44" s="15"/>
      <c r="D44" s="10"/>
      <c r="E44" s="10">
        <f t="shared" si="0"/>
        <v>0</v>
      </c>
      <c r="F44" s="28"/>
    </row>
    <row r="45" spans="1:6" ht="15" hidden="1" customHeight="1">
      <c r="A45" s="29">
        <v>15</v>
      </c>
      <c r="B45" s="6" t="s">
        <v>77</v>
      </c>
      <c r="C45" s="15"/>
      <c r="D45" s="10"/>
      <c r="E45" s="10">
        <f t="shared" si="0"/>
        <v>0</v>
      </c>
      <c r="F45" s="28"/>
    </row>
    <row r="46" spans="1:6" ht="15.75" hidden="1" customHeight="1">
      <c r="A46" s="29">
        <v>16</v>
      </c>
      <c r="B46" s="6" t="s">
        <v>31</v>
      </c>
      <c r="C46" s="10"/>
      <c r="D46" s="10"/>
      <c r="E46" s="10">
        <f t="shared" si="0"/>
        <v>0</v>
      </c>
      <c r="F46" s="28"/>
    </row>
    <row r="47" spans="1:6" ht="18" customHeight="1">
      <c r="A47" s="29">
        <v>11</v>
      </c>
      <c r="B47" s="6" t="s">
        <v>32</v>
      </c>
      <c r="C47" s="10">
        <v>80</v>
      </c>
      <c r="D47" s="10">
        <v>48</v>
      </c>
      <c r="E47" s="10">
        <f t="shared" si="0"/>
        <v>-32</v>
      </c>
      <c r="F47" s="28"/>
    </row>
    <row r="48" spans="1:6" ht="11.25" hidden="1" customHeight="1">
      <c r="A48" s="29">
        <v>18</v>
      </c>
      <c r="B48" s="6" t="s">
        <v>33</v>
      </c>
      <c r="C48" s="10"/>
      <c r="D48" s="10"/>
      <c r="E48" s="10">
        <f t="shared" si="0"/>
        <v>0</v>
      </c>
      <c r="F48" s="28"/>
    </row>
    <row r="49" spans="1:6" ht="23.25" hidden="1" customHeight="1">
      <c r="A49" s="29">
        <v>19</v>
      </c>
      <c r="B49" s="6" t="s">
        <v>34</v>
      </c>
      <c r="C49" s="15"/>
      <c r="D49" s="10"/>
      <c r="E49" s="10">
        <f t="shared" si="0"/>
        <v>0</v>
      </c>
      <c r="F49" s="28"/>
    </row>
    <row r="50" spans="1:6" ht="20.25" customHeight="1">
      <c r="A50" s="29">
        <v>12</v>
      </c>
      <c r="B50" s="6" t="s">
        <v>35</v>
      </c>
      <c r="C50" s="10">
        <v>75</v>
      </c>
      <c r="D50" s="10">
        <v>50</v>
      </c>
      <c r="E50" s="10">
        <f t="shared" si="0"/>
        <v>-25</v>
      </c>
      <c r="F50" s="28"/>
    </row>
    <row r="51" spans="1:6" ht="21.75" customHeight="1">
      <c r="A51" s="29">
        <v>13</v>
      </c>
      <c r="B51" s="4" t="s">
        <v>36</v>
      </c>
      <c r="C51" s="10">
        <v>200</v>
      </c>
      <c r="D51" s="10">
        <v>177.5</v>
      </c>
      <c r="E51" s="10">
        <f t="shared" si="0"/>
        <v>-22.5</v>
      </c>
      <c r="F51" s="28"/>
    </row>
    <row r="52" spans="1:6" ht="18.75" hidden="1" customHeight="1">
      <c r="A52" s="29">
        <v>22</v>
      </c>
      <c r="B52" s="4" t="s">
        <v>37</v>
      </c>
      <c r="C52" s="10"/>
      <c r="D52" s="10"/>
      <c r="E52" s="10">
        <f t="shared" si="0"/>
        <v>0</v>
      </c>
      <c r="F52" s="28"/>
    </row>
    <row r="53" spans="1:6" ht="19.5" customHeight="1">
      <c r="A53" s="29">
        <v>14</v>
      </c>
      <c r="B53" s="4" t="s">
        <v>38</v>
      </c>
      <c r="C53" s="10">
        <v>3</v>
      </c>
      <c r="D53" s="10">
        <v>6</v>
      </c>
      <c r="E53" s="10">
        <f t="shared" si="0"/>
        <v>3</v>
      </c>
      <c r="F53" s="28"/>
    </row>
    <row r="54" spans="1:6" ht="21" customHeight="1">
      <c r="A54" s="29">
        <v>15</v>
      </c>
      <c r="B54" s="4" t="s">
        <v>78</v>
      </c>
      <c r="C54" s="10">
        <v>20</v>
      </c>
      <c r="D54" s="10">
        <v>51.8</v>
      </c>
      <c r="E54" s="10">
        <f t="shared" si="0"/>
        <v>31.799999999999997</v>
      </c>
      <c r="F54" s="28"/>
    </row>
    <row r="55" spans="1:6" ht="18.75" customHeight="1">
      <c r="A55" s="29">
        <v>16</v>
      </c>
      <c r="B55" s="6" t="s">
        <v>95</v>
      </c>
      <c r="C55" s="10">
        <v>20</v>
      </c>
      <c r="D55" s="10"/>
      <c r="E55" s="10">
        <f t="shared" si="0"/>
        <v>-20</v>
      </c>
      <c r="F55" s="28"/>
    </row>
    <row r="56" spans="1:6" ht="1.5" hidden="1" customHeight="1">
      <c r="A56" s="29">
        <v>19</v>
      </c>
      <c r="B56" s="6" t="s">
        <v>39</v>
      </c>
      <c r="C56" s="10"/>
      <c r="D56" s="10"/>
      <c r="E56" s="10">
        <f t="shared" si="0"/>
        <v>0</v>
      </c>
      <c r="F56" s="28"/>
    </row>
    <row r="57" spans="1:6" ht="21" hidden="1" customHeight="1">
      <c r="A57" s="29">
        <v>20</v>
      </c>
      <c r="B57" s="6" t="s">
        <v>99</v>
      </c>
      <c r="C57" s="10"/>
      <c r="D57" s="10"/>
      <c r="E57" s="10"/>
      <c r="F57" s="28"/>
    </row>
    <row r="58" spans="1:6" ht="14.25" hidden="1" customHeight="1">
      <c r="A58" s="29">
        <v>21</v>
      </c>
      <c r="B58" s="6" t="s">
        <v>102</v>
      </c>
      <c r="C58" s="10"/>
      <c r="D58" s="10"/>
      <c r="E58" s="10"/>
      <c r="F58" s="28"/>
    </row>
    <row r="59" spans="1:6" ht="23.25" hidden="1" customHeight="1">
      <c r="A59" s="29">
        <v>22</v>
      </c>
      <c r="B59" s="6" t="s">
        <v>103</v>
      </c>
      <c r="C59" s="10"/>
      <c r="D59" s="10"/>
      <c r="E59" s="10">
        <f>D59-C59</f>
        <v>0</v>
      </c>
      <c r="F59" s="28"/>
    </row>
    <row r="60" spans="1:6" ht="27" hidden="1" customHeight="1">
      <c r="A60" s="29">
        <v>23</v>
      </c>
      <c r="B60" s="6" t="s">
        <v>100</v>
      </c>
      <c r="C60" s="10"/>
      <c r="D60" s="10"/>
      <c r="E60" s="10">
        <f>D60-C60</f>
        <v>0</v>
      </c>
      <c r="F60" s="28"/>
    </row>
    <row r="61" spans="1:6" ht="0.75" customHeight="1">
      <c r="A61" s="29">
        <v>17</v>
      </c>
      <c r="B61" s="6" t="s">
        <v>40</v>
      </c>
      <c r="C61" s="10"/>
      <c r="D61" s="10"/>
      <c r="E61" s="10">
        <f t="shared" si="0"/>
        <v>0</v>
      </c>
      <c r="F61" s="28"/>
    </row>
    <row r="62" spans="1:6" s="32" customFormat="1" ht="24.75" hidden="1" customHeight="1">
      <c r="A62" s="36">
        <v>32.1</v>
      </c>
      <c r="B62" s="8" t="s">
        <v>94</v>
      </c>
      <c r="C62" s="30"/>
      <c r="D62" s="30"/>
      <c r="E62" s="30">
        <f t="shared" si="0"/>
        <v>0</v>
      </c>
      <c r="F62" s="31"/>
    </row>
    <row r="63" spans="1:6" ht="22.5" hidden="1" customHeight="1">
      <c r="A63" s="29">
        <v>33</v>
      </c>
      <c r="B63" s="9" t="s">
        <v>41</v>
      </c>
      <c r="C63" s="15"/>
      <c r="D63" s="10"/>
      <c r="E63" s="10">
        <f t="shared" si="0"/>
        <v>0</v>
      </c>
      <c r="F63" s="28"/>
    </row>
    <row r="64" spans="1:6" ht="30" hidden="1" customHeight="1">
      <c r="A64" s="29">
        <v>24</v>
      </c>
      <c r="B64" s="9" t="s">
        <v>42</v>
      </c>
      <c r="C64" s="15"/>
      <c r="D64" s="10"/>
      <c r="E64" s="10">
        <f t="shared" si="0"/>
        <v>0</v>
      </c>
      <c r="F64" s="28"/>
    </row>
    <row r="65" spans="1:6" ht="24.75" hidden="1" customHeight="1">
      <c r="A65" s="29">
        <v>25</v>
      </c>
      <c r="B65" s="6" t="s">
        <v>43</v>
      </c>
      <c r="C65" s="10"/>
      <c r="D65" s="10"/>
      <c r="E65" s="10">
        <f>D65-C65</f>
        <v>0</v>
      </c>
      <c r="F65" s="28"/>
    </row>
    <row r="66" spans="1:6" ht="22.5" customHeight="1">
      <c r="A66" s="29">
        <v>17</v>
      </c>
      <c r="B66" s="6" t="s">
        <v>44</v>
      </c>
      <c r="C66" s="10">
        <v>980</v>
      </c>
      <c r="D66" s="10">
        <v>935</v>
      </c>
      <c r="E66" s="10">
        <f t="shared" si="0"/>
        <v>-45</v>
      </c>
      <c r="F66" s="28"/>
    </row>
    <row r="67" spans="1:6" s="20" customFormat="1" ht="24.75" customHeight="1">
      <c r="A67" s="26"/>
      <c r="B67" s="11" t="s">
        <v>46</v>
      </c>
      <c r="C67" s="27">
        <f>C6-C24</f>
        <v>-14916.100000000006</v>
      </c>
      <c r="D67" s="27">
        <f>D6-D24</f>
        <v>-9413.6999999999971</v>
      </c>
      <c r="E67" s="27">
        <f t="shared" si="0"/>
        <v>5502.4000000000087</v>
      </c>
      <c r="F67" s="37"/>
    </row>
    <row r="68" spans="1:6">
      <c r="B68" s="28"/>
      <c r="C68" s="28"/>
      <c r="D68" s="28"/>
      <c r="E68" s="28"/>
      <c r="F68" s="28"/>
    </row>
    <row r="69" spans="1:6">
      <c r="B69" s="28"/>
      <c r="C69" s="28"/>
      <c r="D69" s="28"/>
      <c r="E69" s="28"/>
    </row>
    <row r="70" spans="1:6">
      <c r="B70" s="28"/>
      <c r="C70" s="28"/>
      <c r="D70" s="28"/>
      <c r="E70" s="28"/>
    </row>
    <row r="71" spans="1:6">
      <c r="B71" s="28"/>
      <c r="C71" s="28"/>
      <c r="D71" s="28"/>
      <c r="E71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1:E1"/>
    <mergeCell ref="A2:E2"/>
    <mergeCell ref="A3:E3"/>
    <mergeCell ref="A4:D4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tabSelected="1" view="pageBreakPreview" zoomScaleSheetLayoutView="100" workbookViewId="0">
      <selection activeCell="C14" sqref="C14"/>
    </sheetView>
  </sheetViews>
  <sheetFormatPr defaultRowHeight="13.5"/>
  <cols>
    <col min="1" max="1" width="4.85546875" style="16" customWidth="1"/>
    <col min="2" max="2" width="62.28515625" style="16" customWidth="1"/>
    <col min="3" max="3" width="18.28515625" style="16" customWidth="1"/>
    <col min="4" max="4" width="19" style="16" customWidth="1"/>
    <col min="5" max="5" width="14.28515625" style="16" customWidth="1"/>
    <col min="6" max="6" width="10.28515625" style="16" bestFit="1" customWidth="1"/>
    <col min="7" max="16384" width="9.140625" style="16"/>
  </cols>
  <sheetData>
    <row r="1" spans="1:11" ht="16.5" customHeight="1">
      <c r="A1" s="58" t="s">
        <v>79</v>
      </c>
      <c r="B1" s="58"/>
      <c r="C1" s="58"/>
      <c r="D1" s="58"/>
      <c r="E1" s="58"/>
    </row>
    <row r="2" spans="1:11" s="1" customFormat="1" ht="26.25" customHeight="1">
      <c r="A2" s="59" t="s">
        <v>96</v>
      </c>
      <c r="B2" s="59"/>
      <c r="C2" s="59"/>
      <c r="D2" s="59"/>
      <c r="E2" s="59"/>
      <c r="F2" s="17"/>
      <c r="G2" s="17"/>
    </row>
    <row r="3" spans="1:11" ht="38.25" customHeight="1">
      <c r="A3" s="60" t="s">
        <v>63</v>
      </c>
      <c r="B3" s="60"/>
      <c r="C3" s="60"/>
      <c r="D3" s="60"/>
      <c r="E3" s="60"/>
      <c r="F3" s="18"/>
      <c r="G3" s="18"/>
      <c r="H3" s="18"/>
      <c r="I3" s="18"/>
      <c r="J3" s="18"/>
      <c r="K3" s="18"/>
    </row>
    <row r="4" spans="1:11" s="1" customFormat="1" ht="21" customHeight="1">
      <c r="A4" s="41"/>
      <c r="B4" s="41"/>
      <c r="C4" s="25"/>
      <c r="D4" s="25"/>
      <c r="E4" s="42" t="s">
        <v>80</v>
      </c>
    </row>
    <row r="5" spans="1:11" s="1" customFormat="1" ht="61.5" customHeight="1">
      <c r="A5" s="21" t="s">
        <v>0</v>
      </c>
      <c r="B5" s="22" t="s">
        <v>2</v>
      </c>
      <c r="C5" s="23" t="s">
        <v>62</v>
      </c>
      <c r="D5" s="23" t="s">
        <v>61</v>
      </c>
      <c r="E5" s="24" t="s">
        <v>3</v>
      </c>
    </row>
    <row r="6" spans="1:11" s="1" customFormat="1" ht="41.25" customHeight="1">
      <c r="A6" s="43" t="s">
        <v>4</v>
      </c>
      <c r="B6" s="44" t="s">
        <v>47</v>
      </c>
      <c r="C6" s="45">
        <v>47952.1</v>
      </c>
      <c r="D6" s="45">
        <v>47952.1</v>
      </c>
      <c r="E6" s="45">
        <f t="shared" ref="E6:E64" si="0">D6-C6</f>
        <v>0</v>
      </c>
    </row>
    <row r="7" spans="1:11" s="1" customFormat="1" ht="34.5">
      <c r="A7" s="43" t="s">
        <v>12</v>
      </c>
      <c r="B7" s="44" t="s">
        <v>81</v>
      </c>
      <c r="C7" s="45">
        <f>SUM(C8,C12:C22)</f>
        <v>115677.5</v>
      </c>
      <c r="D7" s="45">
        <f>SUM(D8,D12:D22)</f>
        <v>116210.70000000001</v>
      </c>
      <c r="E7" s="45">
        <f>D7-C7</f>
        <v>533.20000000001164</v>
      </c>
    </row>
    <row r="8" spans="1:11" s="1" customFormat="1" ht="27" customHeight="1">
      <c r="A8" s="29">
        <v>1</v>
      </c>
      <c r="B8" s="6" t="s">
        <v>68</v>
      </c>
      <c r="C8" s="39">
        <v>115617.5</v>
      </c>
      <c r="D8" s="39">
        <v>115617.5</v>
      </c>
      <c r="E8" s="39">
        <f>D8-C8</f>
        <v>0</v>
      </c>
    </row>
    <row r="9" spans="1:11" s="32" customFormat="1" ht="12.75" hidden="1" customHeight="1">
      <c r="A9" s="30">
        <v>1.1000000000000001</v>
      </c>
      <c r="B9" s="7" t="s">
        <v>69</v>
      </c>
      <c r="C9" s="46"/>
      <c r="D9" s="46"/>
      <c r="E9" s="46">
        <f t="shared" si="0"/>
        <v>0</v>
      </c>
    </row>
    <row r="10" spans="1:11" s="32" customFormat="1" ht="17.25" hidden="1" customHeight="1">
      <c r="A10" s="30">
        <v>1.2</v>
      </c>
      <c r="B10" s="7" t="s">
        <v>70</v>
      </c>
      <c r="C10" s="46"/>
      <c r="D10" s="46"/>
      <c r="E10" s="46">
        <f t="shared" si="0"/>
        <v>0</v>
      </c>
    </row>
    <row r="11" spans="1:11" s="32" customFormat="1" ht="14.25" hidden="1" customHeight="1">
      <c r="A11" s="30">
        <v>1.1000000000000001</v>
      </c>
      <c r="B11" s="7" t="s">
        <v>71</v>
      </c>
      <c r="C11" s="46"/>
      <c r="D11" s="46"/>
      <c r="E11" s="46">
        <f t="shared" si="0"/>
        <v>0</v>
      </c>
    </row>
    <row r="12" spans="1:11" s="1" customFormat="1" ht="12.75" hidden="1" customHeight="1">
      <c r="A12" s="29">
        <v>2</v>
      </c>
      <c r="B12" s="6" t="s">
        <v>6</v>
      </c>
      <c r="C12" s="39"/>
      <c r="D12" s="39"/>
      <c r="E12" s="39">
        <f t="shared" si="0"/>
        <v>0</v>
      </c>
    </row>
    <row r="13" spans="1:11" s="1" customFormat="1" ht="15" hidden="1" customHeight="1">
      <c r="A13" s="29">
        <v>3</v>
      </c>
      <c r="B13" s="6" t="s">
        <v>72</v>
      </c>
      <c r="C13" s="39"/>
      <c r="D13" s="39"/>
      <c r="E13" s="39">
        <f t="shared" si="0"/>
        <v>0</v>
      </c>
    </row>
    <row r="14" spans="1:11" s="1" customFormat="1" ht="18.75" customHeight="1">
      <c r="A14" s="29">
        <v>2</v>
      </c>
      <c r="B14" s="5" t="s">
        <v>7</v>
      </c>
      <c r="C14" s="39">
        <v>60</v>
      </c>
      <c r="D14" s="39">
        <v>61</v>
      </c>
      <c r="E14" s="39">
        <f t="shared" si="0"/>
        <v>1</v>
      </c>
    </row>
    <row r="15" spans="1:11" s="1" customFormat="1" ht="17.25" hidden="1" customHeight="1">
      <c r="A15" s="29">
        <v>2</v>
      </c>
      <c r="B15" s="6" t="s">
        <v>8</v>
      </c>
      <c r="C15" s="39"/>
      <c r="D15" s="39"/>
      <c r="E15" s="39">
        <f t="shared" si="0"/>
        <v>0</v>
      </c>
    </row>
    <row r="16" spans="1:11" s="1" customFormat="1" ht="18" hidden="1" customHeight="1">
      <c r="A16" s="29">
        <v>3</v>
      </c>
      <c r="B16" s="5" t="s">
        <v>73</v>
      </c>
      <c r="C16" s="39"/>
      <c r="D16" s="39"/>
      <c r="E16" s="39">
        <f t="shared" si="0"/>
        <v>0</v>
      </c>
    </row>
    <row r="17" spans="1:9" s="1" customFormat="1" ht="19.5" hidden="1" customHeight="1">
      <c r="A17" s="29">
        <v>4</v>
      </c>
      <c r="B17" s="5" t="s">
        <v>9</v>
      </c>
      <c r="C17" s="39"/>
      <c r="D17" s="39"/>
      <c r="E17" s="39">
        <f t="shared" si="0"/>
        <v>0</v>
      </c>
    </row>
    <row r="18" spans="1:9" s="1" customFormat="1" ht="19.5" customHeight="1">
      <c r="A18" s="29">
        <v>3</v>
      </c>
      <c r="B18" s="5" t="s">
        <v>10</v>
      </c>
      <c r="C18" s="39"/>
      <c r="D18" s="39">
        <v>175.6</v>
      </c>
      <c r="E18" s="39">
        <f t="shared" si="0"/>
        <v>175.6</v>
      </c>
    </row>
    <row r="19" spans="1:9" s="1" customFormat="1" ht="21.75" hidden="1" customHeight="1">
      <c r="A19" s="29">
        <v>9</v>
      </c>
      <c r="B19" s="5" t="s">
        <v>48</v>
      </c>
      <c r="C19" s="39"/>
      <c r="D19" s="39"/>
      <c r="E19" s="39">
        <f t="shared" si="0"/>
        <v>0</v>
      </c>
    </row>
    <row r="20" spans="1:9" s="1" customFormat="1" ht="18.75" hidden="1" customHeight="1">
      <c r="A20" s="29">
        <v>6</v>
      </c>
      <c r="B20" s="5" t="s">
        <v>11</v>
      </c>
      <c r="C20" s="39"/>
      <c r="D20" s="39"/>
      <c r="E20" s="39">
        <f>D20-C20</f>
        <v>0</v>
      </c>
    </row>
    <row r="21" spans="1:9" s="1" customFormat="1" ht="23.25" customHeight="1">
      <c r="A21" s="29">
        <v>4</v>
      </c>
      <c r="B21" s="5" t="s">
        <v>98</v>
      </c>
      <c r="C21" s="39"/>
      <c r="D21" s="39">
        <v>67.3</v>
      </c>
      <c r="E21" s="39">
        <f t="shared" si="0"/>
        <v>67.3</v>
      </c>
    </row>
    <row r="22" spans="1:9" s="1" customFormat="1" ht="25.5" customHeight="1">
      <c r="A22" s="29">
        <v>5</v>
      </c>
      <c r="B22" s="5" t="s">
        <v>109</v>
      </c>
      <c r="C22" s="39"/>
      <c r="D22" s="39">
        <v>289.3</v>
      </c>
      <c r="E22" s="39">
        <f>D22-C22</f>
        <v>289.3</v>
      </c>
      <c r="F22" s="28"/>
    </row>
    <row r="23" spans="1:9" s="1" customFormat="1" ht="36" customHeight="1">
      <c r="A23" s="43" t="s">
        <v>45</v>
      </c>
      <c r="B23" s="44" t="s">
        <v>82</v>
      </c>
      <c r="C23" s="45">
        <f>C24+C63</f>
        <v>155564.6</v>
      </c>
      <c r="D23" s="45">
        <f>D24+D63</f>
        <v>127580.20000000001</v>
      </c>
      <c r="E23" s="45">
        <f t="shared" si="0"/>
        <v>-27984.399999999994</v>
      </c>
      <c r="F23" s="47"/>
      <c r="G23" s="47"/>
      <c r="I23" s="47"/>
    </row>
    <row r="24" spans="1:9" s="1" customFormat="1" ht="21" customHeight="1">
      <c r="A24" s="48" t="s">
        <v>49</v>
      </c>
      <c r="B24" s="44" t="s">
        <v>83</v>
      </c>
      <c r="C24" s="45">
        <f>C25+C26+C27+C28+C29+C30+C31+C32+C33+C34+C39+C40+C41+C42+C43+C44+C45+C46+C47+C48+C49+C50+C51+C52+C53+C54+C55+C56+C57+C58+C59+C60+C61+C62</f>
        <v>148726.6</v>
      </c>
      <c r="D24" s="45">
        <f>D25+D26+D27+D28+D29+D30+D31+D32+D33+D34+D39+D40+D41+D42+D43+D44+D45+D46+D47+D48+D49+D50+D51+D52+D53+D54+D55+D56+D57+D58+D59+D60+D61+D62</f>
        <v>123691.6</v>
      </c>
      <c r="E24" s="45">
        <f t="shared" si="0"/>
        <v>-25035</v>
      </c>
    </row>
    <row r="25" spans="1:9" s="1" customFormat="1" ht="15.75" customHeight="1">
      <c r="A25" s="29">
        <v>1</v>
      </c>
      <c r="B25" s="5" t="s">
        <v>14</v>
      </c>
      <c r="C25" s="39">
        <v>138500</v>
      </c>
      <c r="D25" s="39">
        <v>118404.3</v>
      </c>
      <c r="E25" s="39">
        <f t="shared" si="0"/>
        <v>-20095.699999999997</v>
      </c>
      <c r="G25" s="47"/>
    </row>
    <row r="26" spans="1:9" s="1" customFormat="1" ht="16.5" hidden="1" customHeight="1">
      <c r="A26" s="34">
        <v>1.1000000000000001</v>
      </c>
      <c r="B26" s="7" t="s">
        <v>74</v>
      </c>
      <c r="C26" s="39"/>
      <c r="D26" s="39"/>
      <c r="E26" s="39">
        <f t="shared" si="0"/>
        <v>0</v>
      </c>
    </row>
    <row r="27" spans="1:9" s="1" customFormat="1" ht="19.5" hidden="1" customHeight="1">
      <c r="A27" s="34">
        <v>1.2</v>
      </c>
      <c r="B27" s="7" t="s">
        <v>75</v>
      </c>
      <c r="C27" s="39"/>
      <c r="D27" s="39"/>
      <c r="E27" s="39">
        <f t="shared" si="0"/>
        <v>0</v>
      </c>
    </row>
    <row r="28" spans="1:9" s="1" customFormat="1" ht="21" hidden="1" customHeight="1">
      <c r="A28" s="34">
        <v>1.1000000000000001</v>
      </c>
      <c r="B28" s="7" t="s">
        <v>15</v>
      </c>
      <c r="C28" s="46"/>
      <c r="D28" s="39"/>
      <c r="E28" s="39">
        <f t="shared" si="0"/>
        <v>0</v>
      </c>
    </row>
    <row r="29" spans="1:9" s="1" customFormat="1" ht="18" customHeight="1">
      <c r="A29" s="29">
        <v>2</v>
      </c>
      <c r="B29" s="6" t="s">
        <v>17</v>
      </c>
      <c r="C29" s="39">
        <v>3305</v>
      </c>
      <c r="D29" s="39">
        <v>2184.5</v>
      </c>
      <c r="E29" s="39">
        <f t="shared" si="0"/>
        <v>-1120.5</v>
      </c>
      <c r="G29" s="47"/>
    </row>
    <row r="30" spans="1:9" s="1" customFormat="1" ht="18" customHeight="1">
      <c r="A30" s="29">
        <v>3</v>
      </c>
      <c r="B30" s="5" t="s">
        <v>18</v>
      </c>
      <c r="C30" s="39">
        <v>800</v>
      </c>
      <c r="D30" s="39">
        <v>907.9</v>
      </c>
      <c r="E30" s="39">
        <f t="shared" si="0"/>
        <v>107.89999999999998</v>
      </c>
    </row>
    <row r="31" spans="1:9" s="1" customFormat="1" ht="18" customHeight="1">
      <c r="A31" s="29">
        <v>4</v>
      </c>
      <c r="B31" s="5" t="s">
        <v>19</v>
      </c>
      <c r="C31" s="39">
        <v>625</v>
      </c>
      <c r="D31" s="39">
        <v>554.4</v>
      </c>
      <c r="E31" s="39">
        <f t="shared" si="0"/>
        <v>-70.600000000000023</v>
      </c>
    </row>
    <row r="32" spans="1:9" s="1" customFormat="1" ht="18" customHeight="1">
      <c r="A32" s="29">
        <v>5</v>
      </c>
      <c r="B32" s="6" t="s">
        <v>20</v>
      </c>
      <c r="C32" s="39">
        <v>180</v>
      </c>
      <c r="D32" s="39">
        <v>127.8</v>
      </c>
      <c r="E32" s="39">
        <f t="shared" si="0"/>
        <v>-52.2</v>
      </c>
    </row>
    <row r="33" spans="1:8" s="1" customFormat="1" ht="16.5" customHeight="1">
      <c r="A33" s="29">
        <v>6</v>
      </c>
      <c r="B33" s="6" t="s">
        <v>21</v>
      </c>
      <c r="C33" s="39">
        <v>60</v>
      </c>
      <c r="D33" s="39">
        <v>20</v>
      </c>
      <c r="E33" s="39">
        <f t="shared" si="0"/>
        <v>-40</v>
      </c>
      <c r="F33" s="49"/>
      <c r="G33" s="49"/>
      <c r="H33" s="49"/>
    </row>
    <row r="34" spans="1:8" s="1" customFormat="1" ht="17.25">
      <c r="A34" s="29">
        <v>7</v>
      </c>
      <c r="B34" s="5" t="s">
        <v>22</v>
      </c>
      <c r="C34" s="39">
        <f>SUM(C35:C37)</f>
        <v>189.6</v>
      </c>
      <c r="D34" s="39">
        <f>SUM(D35:D37)</f>
        <v>164.5</v>
      </c>
      <c r="E34" s="39">
        <f t="shared" si="0"/>
        <v>-25.099999999999994</v>
      </c>
    </row>
    <row r="35" spans="1:8" s="1" customFormat="1" ht="17.25">
      <c r="A35" s="34">
        <v>7.1</v>
      </c>
      <c r="B35" s="7" t="s">
        <v>23</v>
      </c>
      <c r="C35" s="39">
        <v>129.6</v>
      </c>
      <c r="D35" s="39">
        <v>129.6</v>
      </c>
      <c r="E35" s="39">
        <f t="shared" si="0"/>
        <v>0</v>
      </c>
    </row>
    <row r="36" spans="1:8" s="25" customFormat="1" ht="17.25">
      <c r="A36" s="34">
        <v>7.2</v>
      </c>
      <c r="B36" s="8" t="s">
        <v>24</v>
      </c>
      <c r="C36" s="46">
        <v>60</v>
      </c>
      <c r="D36" s="46">
        <v>34.9</v>
      </c>
      <c r="E36" s="46">
        <f t="shared" si="0"/>
        <v>-25.1</v>
      </c>
    </row>
    <row r="37" spans="1:8" s="1" customFormat="1" ht="0.75" customHeight="1">
      <c r="A37" s="34">
        <v>7.3</v>
      </c>
      <c r="B37" s="8" t="s">
        <v>25</v>
      </c>
      <c r="C37" s="46"/>
      <c r="D37" s="46"/>
      <c r="E37" s="46">
        <f t="shared" si="0"/>
        <v>0</v>
      </c>
    </row>
    <row r="38" spans="1:8" s="1" customFormat="1" ht="21.75" hidden="1" customHeight="1">
      <c r="A38" s="29">
        <v>8</v>
      </c>
      <c r="B38" s="4" t="s">
        <v>76</v>
      </c>
      <c r="C38" s="46"/>
      <c r="D38" s="46"/>
      <c r="E38" s="46">
        <f t="shared" si="0"/>
        <v>0</v>
      </c>
    </row>
    <row r="39" spans="1:8" s="1" customFormat="1" ht="18" customHeight="1">
      <c r="A39" s="29">
        <v>8</v>
      </c>
      <c r="B39" s="4" t="s">
        <v>26</v>
      </c>
      <c r="C39" s="39">
        <v>9</v>
      </c>
      <c r="D39" s="39">
        <v>9</v>
      </c>
      <c r="E39" s="39">
        <f t="shared" si="0"/>
        <v>0</v>
      </c>
    </row>
    <row r="40" spans="1:8" s="1" customFormat="1" ht="24" customHeight="1">
      <c r="A40" s="29">
        <v>9</v>
      </c>
      <c r="B40" s="4" t="s">
        <v>27</v>
      </c>
      <c r="C40" s="39">
        <v>450</v>
      </c>
      <c r="D40" s="39">
        <v>265.3</v>
      </c>
      <c r="E40" s="39">
        <f t="shared" si="0"/>
        <v>-184.7</v>
      </c>
    </row>
    <row r="41" spans="1:8" s="1" customFormat="1" ht="18" customHeight="1">
      <c r="A41" s="29">
        <v>10</v>
      </c>
      <c r="B41" s="4" t="s">
        <v>28</v>
      </c>
      <c r="C41" s="39">
        <v>400</v>
      </c>
      <c r="D41" s="39">
        <v>173</v>
      </c>
      <c r="E41" s="39">
        <f t="shared" si="0"/>
        <v>-227</v>
      </c>
    </row>
    <row r="42" spans="1:8" s="1" customFormat="1" ht="18.75" hidden="1" customHeight="1">
      <c r="A42" s="29">
        <v>12</v>
      </c>
      <c r="B42" s="4" t="s">
        <v>29</v>
      </c>
      <c r="C42" s="39"/>
      <c r="D42" s="39"/>
      <c r="E42" s="39">
        <f t="shared" si="0"/>
        <v>0</v>
      </c>
    </row>
    <row r="43" spans="1:8" s="1" customFormat="1" ht="16.5" hidden="1" customHeight="1">
      <c r="A43" s="29">
        <v>13</v>
      </c>
      <c r="B43" s="4" t="s">
        <v>30</v>
      </c>
      <c r="C43" s="39"/>
      <c r="D43" s="39"/>
      <c r="E43" s="39">
        <f t="shared" si="0"/>
        <v>0</v>
      </c>
    </row>
    <row r="44" spans="1:8" s="1" customFormat="1" ht="14.25" hidden="1" customHeight="1">
      <c r="A44" s="29">
        <v>14</v>
      </c>
      <c r="B44" s="4" t="s">
        <v>16</v>
      </c>
      <c r="C44" s="39"/>
      <c r="D44" s="39"/>
      <c r="E44" s="39">
        <f t="shared" si="0"/>
        <v>0</v>
      </c>
    </row>
    <row r="45" spans="1:8" s="1" customFormat="1" ht="18" hidden="1" customHeight="1">
      <c r="A45" s="29">
        <v>15</v>
      </c>
      <c r="B45" s="4" t="s">
        <v>77</v>
      </c>
      <c r="C45" s="39"/>
      <c r="D45" s="39"/>
      <c r="E45" s="39">
        <f t="shared" si="0"/>
        <v>0</v>
      </c>
    </row>
    <row r="46" spans="1:8" s="1" customFormat="1" ht="16.5" hidden="1" customHeight="1">
      <c r="A46" s="29">
        <v>16</v>
      </c>
      <c r="B46" s="4" t="s">
        <v>31</v>
      </c>
      <c r="C46" s="39"/>
      <c r="D46" s="39"/>
      <c r="E46" s="39">
        <f t="shared" si="0"/>
        <v>0</v>
      </c>
    </row>
    <row r="47" spans="1:8" s="1" customFormat="1" ht="17.25" customHeight="1">
      <c r="A47" s="29">
        <v>11</v>
      </c>
      <c r="B47" s="4" t="s">
        <v>32</v>
      </c>
      <c r="C47" s="39">
        <v>200</v>
      </c>
      <c r="D47" s="39">
        <v>45.6</v>
      </c>
      <c r="E47" s="39">
        <f t="shared" si="0"/>
        <v>-154.4</v>
      </c>
    </row>
    <row r="48" spans="1:8" s="1" customFormat="1" ht="0.75" customHeight="1">
      <c r="A48" s="29">
        <v>12</v>
      </c>
      <c r="B48" s="4" t="s">
        <v>33</v>
      </c>
      <c r="C48" s="39"/>
      <c r="D48" s="39"/>
      <c r="E48" s="39">
        <f t="shared" si="0"/>
        <v>0</v>
      </c>
    </row>
    <row r="49" spans="1:6" s="1" customFormat="1" ht="15.75" hidden="1" customHeight="1">
      <c r="A49" s="29">
        <v>19</v>
      </c>
      <c r="B49" s="4" t="s">
        <v>34</v>
      </c>
      <c r="C49" s="39"/>
      <c r="D49" s="39"/>
      <c r="E49" s="39">
        <f t="shared" si="0"/>
        <v>0</v>
      </c>
    </row>
    <row r="50" spans="1:6" s="1" customFormat="1" ht="15" customHeight="1">
      <c r="A50" s="29">
        <v>12</v>
      </c>
      <c r="B50" s="4" t="s">
        <v>35</v>
      </c>
      <c r="C50" s="39">
        <v>100</v>
      </c>
      <c r="D50" s="39"/>
      <c r="E50" s="39">
        <f t="shared" si="0"/>
        <v>-100</v>
      </c>
    </row>
    <row r="51" spans="1:6" s="1" customFormat="1" ht="17.25" customHeight="1">
      <c r="A51" s="29">
        <v>13</v>
      </c>
      <c r="B51" s="4" t="s">
        <v>36</v>
      </c>
      <c r="C51" s="39">
        <v>200</v>
      </c>
      <c r="D51" s="39">
        <v>177.5</v>
      </c>
      <c r="E51" s="39">
        <f t="shared" si="0"/>
        <v>-22.5</v>
      </c>
    </row>
    <row r="52" spans="1:6" s="1" customFormat="1" ht="21.75" customHeight="1">
      <c r="A52" s="29">
        <v>14</v>
      </c>
      <c r="B52" s="4" t="s">
        <v>37</v>
      </c>
      <c r="C52" s="39"/>
      <c r="D52" s="39">
        <v>95</v>
      </c>
      <c r="E52" s="39">
        <f t="shared" si="0"/>
        <v>95</v>
      </c>
    </row>
    <row r="53" spans="1:6" s="1" customFormat="1" ht="18.75" customHeight="1">
      <c r="A53" s="29">
        <v>15</v>
      </c>
      <c r="B53" s="4" t="s">
        <v>38</v>
      </c>
      <c r="C53" s="39">
        <v>3</v>
      </c>
      <c r="D53" s="39">
        <v>6</v>
      </c>
      <c r="E53" s="39">
        <f t="shared" si="0"/>
        <v>3</v>
      </c>
    </row>
    <row r="54" spans="1:6" s="1" customFormat="1" ht="18" customHeight="1">
      <c r="A54" s="29">
        <v>16</v>
      </c>
      <c r="B54" s="4" t="s">
        <v>78</v>
      </c>
      <c r="C54" s="39">
        <v>18</v>
      </c>
      <c r="D54" s="39">
        <v>51.8</v>
      </c>
      <c r="E54" s="39">
        <f t="shared" si="0"/>
        <v>33.799999999999997</v>
      </c>
    </row>
    <row r="55" spans="1:6" s="1" customFormat="1" ht="23.25" customHeight="1">
      <c r="A55" s="29">
        <v>17</v>
      </c>
      <c r="B55" s="6" t="s">
        <v>95</v>
      </c>
      <c r="C55" s="39">
        <v>20</v>
      </c>
      <c r="D55" s="39"/>
      <c r="E55" s="39">
        <f t="shared" si="0"/>
        <v>-20</v>
      </c>
    </row>
    <row r="56" spans="1:6" s="1" customFormat="1" ht="21" hidden="1" customHeight="1">
      <c r="A56" s="29">
        <v>18</v>
      </c>
      <c r="B56" s="6" t="s">
        <v>39</v>
      </c>
      <c r="C56" s="39"/>
      <c r="D56" s="39"/>
      <c r="E56" s="39">
        <f t="shared" si="0"/>
        <v>0</v>
      </c>
    </row>
    <row r="57" spans="1:6" s="1" customFormat="1" ht="21" hidden="1" customHeight="1">
      <c r="A57" s="29">
        <v>19</v>
      </c>
      <c r="B57" s="6" t="s">
        <v>104</v>
      </c>
      <c r="C57" s="39"/>
      <c r="D57" s="39"/>
      <c r="E57" s="39">
        <f>D57-C57</f>
        <v>0</v>
      </c>
    </row>
    <row r="58" spans="1:6" s="1" customFormat="1" ht="25.5" hidden="1" customHeight="1">
      <c r="A58" s="29">
        <v>20</v>
      </c>
      <c r="B58" s="6" t="s">
        <v>105</v>
      </c>
      <c r="C58" s="39"/>
      <c r="D58" s="39"/>
      <c r="E58" s="39">
        <f t="shared" ref="E58:E60" si="1">D58-C58</f>
        <v>0</v>
      </c>
    </row>
    <row r="59" spans="1:6" s="1" customFormat="1" ht="24.75" hidden="1" customHeight="1">
      <c r="A59" s="29">
        <v>21</v>
      </c>
      <c r="B59" s="6" t="s">
        <v>101</v>
      </c>
      <c r="C59" s="39"/>
      <c r="D59" s="39"/>
      <c r="E59" s="39">
        <f t="shared" si="1"/>
        <v>0</v>
      </c>
    </row>
    <row r="60" spans="1:6" s="1" customFormat="1" ht="23.25" customHeight="1">
      <c r="A60" s="29">
        <v>22</v>
      </c>
      <c r="B60" s="6" t="s">
        <v>106</v>
      </c>
      <c r="C60" s="39"/>
      <c r="D60" s="39">
        <v>345</v>
      </c>
      <c r="E60" s="39">
        <f t="shared" si="1"/>
        <v>345</v>
      </c>
      <c r="F60" s="28"/>
    </row>
    <row r="61" spans="1:6" s="1" customFormat="1" ht="20.25" customHeight="1">
      <c r="A61" s="29">
        <v>23</v>
      </c>
      <c r="B61" s="4" t="s">
        <v>50</v>
      </c>
      <c r="C61" s="39">
        <v>3667</v>
      </c>
      <c r="D61" s="39"/>
      <c r="E61" s="39">
        <f t="shared" si="0"/>
        <v>-3667</v>
      </c>
    </row>
    <row r="62" spans="1:6" s="1" customFormat="1" ht="21" customHeight="1">
      <c r="A62" s="29">
        <v>24</v>
      </c>
      <c r="B62" s="5" t="s">
        <v>51</v>
      </c>
      <c r="C62" s="39"/>
      <c r="D62" s="39">
        <v>160</v>
      </c>
      <c r="E62" s="39">
        <f t="shared" si="0"/>
        <v>160</v>
      </c>
    </row>
    <row r="63" spans="1:6" s="25" customFormat="1" ht="19.5" customHeight="1">
      <c r="A63" s="48" t="s">
        <v>84</v>
      </c>
      <c r="B63" s="44" t="s">
        <v>85</v>
      </c>
      <c r="C63" s="45">
        <f>+C64+C71+C75</f>
        <v>6838</v>
      </c>
      <c r="D63" s="45">
        <f>+D64+D71+D75</f>
        <v>3888.6</v>
      </c>
      <c r="E63" s="12">
        <f t="shared" si="0"/>
        <v>-2949.4</v>
      </c>
    </row>
    <row r="64" spans="1:6" s="1" customFormat="1" ht="30.75" customHeight="1">
      <c r="A64" s="50">
        <v>1</v>
      </c>
      <c r="B64" s="51" t="s">
        <v>86</v>
      </c>
      <c r="C64" s="39">
        <f>C65+C66+C67+C68+C69+C70</f>
        <v>6838</v>
      </c>
      <c r="D64" s="39">
        <f>D65+D66+D67+D68+D69+D70</f>
        <v>3888.6</v>
      </c>
      <c r="E64" s="39">
        <f t="shared" si="0"/>
        <v>-2949.4</v>
      </c>
    </row>
    <row r="65" spans="1:6" s="1" customFormat="1" ht="20.25" customHeight="1">
      <c r="A65" s="52">
        <v>1.1000000000000001</v>
      </c>
      <c r="B65" s="40" t="s">
        <v>87</v>
      </c>
      <c r="C65" s="39"/>
      <c r="D65" s="39">
        <v>476</v>
      </c>
      <c r="E65" s="39">
        <f t="shared" ref="E65:E82" si="2">D65-C65</f>
        <v>476</v>
      </c>
    </row>
    <row r="66" spans="1:6" s="1" customFormat="1" ht="24" customHeight="1">
      <c r="A66" s="52">
        <v>1.2</v>
      </c>
      <c r="B66" s="40" t="s">
        <v>52</v>
      </c>
      <c r="C66" s="39">
        <v>5508</v>
      </c>
      <c r="D66" s="39">
        <v>985</v>
      </c>
      <c r="E66" s="39">
        <f t="shared" si="2"/>
        <v>-4523</v>
      </c>
    </row>
    <row r="67" spans="1:6" s="1" customFormat="1" ht="23.25" customHeight="1">
      <c r="A67" s="52">
        <v>1.3</v>
      </c>
      <c r="B67" s="40" t="s">
        <v>53</v>
      </c>
      <c r="C67" s="46">
        <v>350</v>
      </c>
      <c r="D67" s="39">
        <v>990</v>
      </c>
      <c r="E67" s="39">
        <f t="shared" si="2"/>
        <v>640</v>
      </c>
    </row>
    <row r="68" spans="1:6" s="1" customFormat="1" ht="15.75" customHeight="1">
      <c r="A68" s="52">
        <v>1.4</v>
      </c>
      <c r="B68" s="40" t="s">
        <v>54</v>
      </c>
      <c r="C68" s="46">
        <v>980</v>
      </c>
      <c r="D68" s="39">
        <v>757.6</v>
      </c>
      <c r="E68" s="39">
        <f t="shared" si="2"/>
        <v>-222.39999999999998</v>
      </c>
    </row>
    <row r="69" spans="1:6" s="1" customFormat="1" ht="24" customHeight="1">
      <c r="A69" s="52">
        <v>1.5</v>
      </c>
      <c r="B69" s="40" t="s">
        <v>107</v>
      </c>
      <c r="C69" s="46"/>
      <c r="D69" s="39">
        <v>250</v>
      </c>
      <c r="E69" s="39">
        <f>D69-C69</f>
        <v>250</v>
      </c>
    </row>
    <row r="70" spans="1:6" s="1" customFormat="1" ht="20.25" customHeight="1">
      <c r="A70" s="52">
        <v>1.6</v>
      </c>
      <c r="B70" s="40" t="s">
        <v>108</v>
      </c>
      <c r="C70" s="46"/>
      <c r="D70" s="39">
        <v>430</v>
      </c>
      <c r="E70" s="39">
        <f t="shared" si="2"/>
        <v>430</v>
      </c>
      <c r="F70" s="28"/>
    </row>
    <row r="71" spans="1:6" s="1" customFormat="1" ht="21.75" hidden="1" customHeight="1">
      <c r="A71" s="53">
        <v>2</v>
      </c>
      <c r="B71" s="14" t="s">
        <v>55</v>
      </c>
      <c r="C71" s="12">
        <f>SUM(C72:C74)</f>
        <v>0</v>
      </c>
      <c r="D71" s="12">
        <f>SUM(D72:D74)</f>
        <v>0</v>
      </c>
      <c r="E71" s="12">
        <f t="shared" si="2"/>
        <v>0</v>
      </c>
    </row>
    <row r="72" spans="1:6" s="1" customFormat="1" ht="21.75" hidden="1" customHeight="1">
      <c r="A72" s="54">
        <v>2.1</v>
      </c>
      <c r="B72" s="13" t="s">
        <v>88</v>
      </c>
      <c r="C72" s="55"/>
      <c r="D72" s="12"/>
      <c r="E72" s="12">
        <f t="shared" si="2"/>
        <v>0</v>
      </c>
    </row>
    <row r="73" spans="1:6" s="1" customFormat="1" ht="24.75" hidden="1" customHeight="1">
      <c r="A73" s="54">
        <v>2.2000000000000002</v>
      </c>
      <c r="B73" s="56" t="s">
        <v>89</v>
      </c>
      <c r="C73" s="55"/>
      <c r="D73" s="12"/>
      <c r="E73" s="12">
        <f t="shared" si="2"/>
        <v>0</v>
      </c>
    </row>
    <row r="74" spans="1:6" s="1" customFormat="1" ht="24.75" hidden="1" customHeight="1">
      <c r="A74" s="54">
        <v>2.2999999999999998</v>
      </c>
      <c r="B74" s="13" t="s">
        <v>56</v>
      </c>
      <c r="C74" s="55"/>
      <c r="D74" s="12"/>
      <c r="E74" s="12">
        <f t="shared" si="2"/>
        <v>0</v>
      </c>
    </row>
    <row r="75" spans="1:6" s="57" customFormat="1" ht="21.75" hidden="1" customHeight="1">
      <c r="A75" s="53">
        <v>3</v>
      </c>
      <c r="B75" s="14" t="s">
        <v>90</v>
      </c>
      <c r="C75" s="12"/>
      <c r="D75" s="12"/>
      <c r="E75" s="12">
        <f t="shared" si="2"/>
        <v>0</v>
      </c>
    </row>
    <row r="76" spans="1:6" s="1" customFormat="1" ht="32.25" hidden="1" customHeight="1">
      <c r="A76" s="48" t="s">
        <v>91</v>
      </c>
      <c r="B76" s="44" t="s">
        <v>57</v>
      </c>
      <c r="C76" s="45">
        <f>SUM(C77:C78)</f>
        <v>0</v>
      </c>
      <c r="D76" s="45">
        <f>SUM(D77:D78)</f>
        <v>0</v>
      </c>
      <c r="E76" s="12">
        <f t="shared" si="2"/>
        <v>0</v>
      </c>
    </row>
    <row r="77" spans="1:6" s="1" customFormat="1" ht="26.25" hidden="1" customHeight="1">
      <c r="A77" s="54">
        <v>1</v>
      </c>
      <c r="B77" s="11"/>
      <c r="C77" s="55"/>
      <c r="D77" s="55"/>
      <c r="E77" s="55">
        <f t="shared" si="2"/>
        <v>0</v>
      </c>
    </row>
    <row r="78" spans="1:6" s="25" customFormat="1" ht="24.75" hidden="1" customHeight="1">
      <c r="A78" s="54">
        <v>2</v>
      </c>
      <c r="B78" s="11"/>
      <c r="C78" s="55"/>
      <c r="D78" s="55"/>
      <c r="E78" s="55">
        <f t="shared" si="2"/>
        <v>0</v>
      </c>
      <c r="F78" s="28"/>
    </row>
    <row r="79" spans="1:6" s="1" customFormat="1" ht="25.5" hidden="1" customHeight="1">
      <c r="A79" s="48" t="s">
        <v>92</v>
      </c>
      <c r="B79" s="44" t="s">
        <v>93</v>
      </c>
      <c r="C79" s="45">
        <f>SUM(C80:C81)</f>
        <v>0</v>
      </c>
      <c r="D79" s="45">
        <f>SUM(D80:D81)</f>
        <v>0</v>
      </c>
      <c r="E79" s="55">
        <f t="shared" si="2"/>
        <v>0</v>
      </c>
    </row>
    <row r="80" spans="1:6" s="1" customFormat="1" ht="21.75" hidden="1" customHeight="1">
      <c r="A80" s="54">
        <v>1</v>
      </c>
      <c r="B80" s="14"/>
      <c r="C80" s="55"/>
      <c r="D80" s="55"/>
      <c r="E80" s="55">
        <f t="shared" si="2"/>
        <v>0</v>
      </c>
    </row>
    <row r="81" spans="1:6" s="25" customFormat="1" ht="27" hidden="1" customHeight="1">
      <c r="A81" s="54">
        <v>2</v>
      </c>
      <c r="B81" s="14"/>
      <c r="C81" s="12"/>
      <c r="D81" s="12"/>
      <c r="E81" s="12">
        <f t="shared" si="2"/>
        <v>0</v>
      </c>
      <c r="F81" s="28"/>
    </row>
    <row r="82" spans="1:6" s="25" customFormat="1" ht="43.5" customHeight="1">
      <c r="A82" s="43" t="s">
        <v>58</v>
      </c>
      <c r="B82" s="44" t="s">
        <v>59</v>
      </c>
      <c r="C82" s="45">
        <f>C6+C7-C23</f>
        <v>8065</v>
      </c>
      <c r="D82" s="45">
        <f>D6+D7-D23</f>
        <v>36582.600000000006</v>
      </c>
      <c r="E82" s="45">
        <f t="shared" si="2"/>
        <v>28517.600000000006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2018-11-01T07:33:32Z</dcterms:modified>
</cp:coreProperties>
</file>